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35" yWindow="-180" windowWidth="16470" windowHeight="10365"/>
  </bookViews>
  <sheets>
    <sheet name="All" sheetId="1" r:id="rId1"/>
    <sheet name="All (2)" sheetId="4" r:id="rId2"/>
    <sheet name="All (3)" sheetId="5" r:id="rId3"/>
    <sheet name="All (4)" sheetId="6" r:id="rId4"/>
    <sheet name="All (5)" sheetId="7" r:id="rId5"/>
    <sheet name="All (6)" sheetId="8" r:id="rId6"/>
    <sheet name="Sheet2" sheetId="2" r:id="rId7"/>
    <sheet name="Sheet3" sheetId="3" r:id="rId8"/>
  </sheets>
  <calcPr calcId="144525"/>
</workbook>
</file>

<file path=xl/calcChain.xml><?xml version="1.0" encoding="utf-8"?>
<calcChain xmlns="http://schemas.openxmlformats.org/spreadsheetml/2006/main">
  <c r="B12" i="1" l="1"/>
  <c r="S7" i="1"/>
  <c r="S11" i="1"/>
  <c r="S15" i="1"/>
  <c r="S19" i="1"/>
  <c r="S23" i="1"/>
  <c r="S27" i="1"/>
  <c r="S8" i="1"/>
  <c r="S12" i="1"/>
  <c r="S16" i="1"/>
  <c r="S20" i="1"/>
  <c r="S24" i="1"/>
  <c r="S28" i="1"/>
  <c r="Y7" i="1"/>
  <c r="Y11" i="1"/>
  <c r="Y15" i="1"/>
  <c r="Y19" i="1"/>
  <c r="Y23" i="1"/>
  <c r="Y27" i="1"/>
  <c r="Y8" i="1"/>
  <c r="Y12" i="1"/>
  <c r="Y16" i="1"/>
  <c r="Y20" i="1"/>
  <c r="Y24" i="1"/>
  <c r="Y28" i="1"/>
  <c r="X5" i="1"/>
  <c r="X9" i="1"/>
  <c r="X13" i="1"/>
  <c r="X17" i="1"/>
  <c r="X21" i="1"/>
  <c r="X25" i="1"/>
  <c r="X6" i="1"/>
  <c r="X10" i="1"/>
  <c r="X14" i="1"/>
  <c r="X18" i="1"/>
  <c r="X22" i="1"/>
  <c r="X26" i="1"/>
  <c r="S4" i="1"/>
  <c r="T7" i="1"/>
  <c r="T11" i="1"/>
  <c r="T15" i="1"/>
  <c r="T19" i="1"/>
  <c r="T23" i="1"/>
  <c r="T27" i="1"/>
  <c r="T8" i="1"/>
  <c r="T12" i="1"/>
  <c r="T16" i="1"/>
  <c r="T20" i="1"/>
  <c r="T24" i="1"/>
  <c r="T28" i="1"/>
  <c r="U5" i="1"/>
  <c r="U9" i="1"/>
  <c r="U13" i="1"/>
  <c r="U17" i="1"/>
  <c r="U21" i="1"/>
  <c r="U25" i="1"/>
  <c r="U6" i="1"/>
  <c r="U10" i="1"/>
  <c r="U14" i="1"/>
  <c r="U18" i="1"/>
  <c r="U22" i="1"/>
  <c r="U26" i="1"/>
  <c r="U4" i="1"/>
  <c r="V7" i="1"/>
  <c r="V11" i="1"/>
  <c r="V15" i="1"/>
  <c r="V19" i="1"/>
  <c r="V23" i="1"/>
  <c r="V27" i="1"/>
  <c r="V8" i="1"/>
  <c r="V12" i="1"/>
  <c r="V16" i="1"/>
  <c r="V20" i="1"/>
  <c r="V24" i="1"/>
  <c r="V28" i="1"/>
  <c r="W5" i="1"/>
  <c r="W9" i="1"/>
  <c r="W13" i="1"/>
  <c r="W17" i="1"/>
  <c r="W21" i="1"/>
  <c r="W25" i="1"/>
  <c r="W28" i="1"/>
  <c r="W8" i="1"/>
  <c r="W12" i="1"/>
  <c r="W16" i="1"/>
  <c r="W20" i="1"/>
  <c r="W24" i="1"/>
  <c r="W4" i="1"/>
  <c r="W11" i="1"/>
  <c r="W19" i="1"/>
  <c r="W27" i="1"/>
  <c r="W10" i="1"/>
  <c r="W18" i="1"/>
  <c r="W26" i="1"/>
  <c r="S5" i="1"/>
  <c r="S9" i="1"/>
  <c r="S13" i="1"/>
  <c r="S17" i="1"/>
  <c r="S21" i="1"/>
  <c r="S25" i="1"/>
  <c r="S6" i="1"/>
  <c r="S10" i="1"/>
  <c r="S14" i="1"/>
  <c r="S18" i="1"/>
  <c r="S22" i="1"/>
  <c r="S26" i="1"/>
  <c r="Y5" i="1"/>
  <c r="Y9" i="1"/>
  <c r="Y13" i="1"/>
  <c r="Y17" i="1"/>
  <c r="Y21" i="1"/>
  <c r="Y25" i="1"/>
  <c r="Y6" i="1"/>
  <c r="Y10" i="1"/>
  <c r="Y14" i="1"/>
  <c r="Y18" i="1"/>
  <c r="Y22" i="1"/>
  <c r="Y26" i="1"/>
  <c r="Y4" i="1"/>
  <c r="X7" i="1"/>
  <c r="X11" i="1"/>
  <c r="X15" i="1"/>
  <c r="X19" i="1"/>
  <c r="X23" i="1"/>
  <c r="X27" i="1"/>
  <c r="X8" i="1"/>
  <c r="X12" i="1"/>
  <c r="X16" i="1"/>
  <c r="X20" i="1"/>
  <c r="X24" i="1"/>
  <c r="X28" i="1"/>
  <c r="T5" i="1"/>
  <c r="T9" i="1"/>
  <c r="T13" i="1"/>
  <c r="T17" i="1"/>
  <c r="T21" i="1"/>
  <c r="T25" i="1"/>
  <c r="T6" i="1"/>
  <c r="T10" i="1"/>
  <c r="T14" i="1"/>
  <c r="T18" i="1"/>
  <c r="T22" i="1"/>
  <c r="T26" i="1"/>
  <c r="T4" i="1"/>
  <c r="U7" i="1"/>
  <c r="U11" i="1"/>
  <c r="U15" i="1"/>
  <c r="U19" i="1"/>
  <c r="U23" i="1"/>
  <c r="U27" i="1"/>
  <c r="U8" i="1"/>
  <c r="U12" i="1"/>
  <c r="U16" i="1"/>
  <c r="U20" i="1"/>
  <c r="U24" i="1"/>
  <c r="U28" i="1"/>
  <c r="V5" i="1"/>
  <c r="V9" i="1"/>
  <c r="V13" i="1"/>
  <c r="V17" i="1"/>
  <c r="V21" i="1"/>
  <c r="V25" i="1"/>
  <c r="V6" i="1"/>
  <c r="V10" i="1"/>
  <c r="V14" i="1"/>
  <c r="V18" i="1"/>
  <c r="V22" i="1"/>
  <c r="V26" i="1"/>
  <c r="V4" i="1"/>
  <c r="W7" i="1"/>
  <c r="W15" i="1"/>
  <c r="W23" i="1"/>
  <c r="W6" i="1"/>
  <c r="W14" i="1"/>
  <c r="W22" i="1"/>
  <c r="X4" i="1"/>
  <c r="K28" i="1" l="1"/>
  <c r="K26" i="1"/>
  <c r="K24" i="1"/>
  <c r="K22" i="1"/>
  <c r="K20" i="1"/>
  <c r="K18" i="1"/>
  <c r="K16" i="1"/>
  <c r="K14" i="1"/>
  <c r="K12" i="1"/>
  <c r="K10" i="1"/>
  <c r="K8" i="1"/>
  <c r="K6" i="1"/>
  <c r="K27" i="1"/>
  <c r="K25" i="1"/>
  <c r="K23" i="1"/>
  <c r="K21" i="1"/>
  <c r="K19" i="1"/>
  <c r="K17" i="1"/>
  <c r="K15" i="1"/>
  <c r="K13" i="1"/>
  <c r="K11" i="1"/>
  <c r="K9" i="1"/>
  <c r="K7" i="1"/>
  <c r="K5" i="1"/>
  <c r="K4" i="1"/>
  <c r="Q5" i="1"/>
  <c r="Q6" i="1"/>
  <c r="Q7" i="1"/>
  <c r="Q8" i="1"/>
  <c r="Q9" i="1"/>
  <c r="Q10" i="1"/>
  <c r="Q11" i="1"/>
  <c r="Q12" i="1"/>
  <c r="Q13" i="1"/>
  <c r="Q14" i="1"/>
  <c r="Q15" i="1"/>
  <c r="Q16" i="1"/>
  <c r="Q4" i="1"/>
  <c r="T1" i="1" a="1"/>
  <c r="T1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4" i="1"/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B5" i="1" l="1"/>
  <c r="B6" i="1"/>
  <c r="H6" i="1" s="1"/>
  <c r="B7" i="1"/>
  <c r="B8" i="1"/>
  <c r="B9" i="1"/>
  <c r="B10" i="1"/>
  <c r="B11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H12" i="8"/>
  <c r="F12" i="8"/>
  <c r="D12" i="8"/>
  <c r="H11" i="8"/>
  <c r="F11" i="8"/>
  <c r="D11" i="8"/>
  <c r="H10" i="8"/>
  <c r="F10" i="8"/>
  <c r="D10" i="8"/>
  <c r="H9" i="8"/>
  <c r="F9" i="8"/>
  <c r="D9" i="8"/>
  <c r="H8" i="8"/>
  <c r="F8" i="8"/>
  <c r="D8" i="8"/>
  <c r="H7" i="8"/>
  <c r="F7" i="8"/>
  <c r="D7" i="8"/>
  <c r="H6" i="8"/>
  <c r="F6" i="8"/>
  <c r="D6" i="8"/>
  <c r="H5" i="8"/>
  <c r="F5" i="8"/>
  <c r="D5" i="8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H12" i="7"/>
  <c r="F12" i="7"/>
  <c r="D12" i="7"/>
  <c r="H11" i="7"/>
  <c r="F11" i="7"/>
  <c r="D11" i="7"/>
  <c r="H10" i="7"/>
  <c r="F10" i="7"/>
  <c r="D10" i="7"/>
  <c r="H9" i="7"/>
  <c r="F9" i="7"/>
  <c r="D9" i="7"/>
  <c r="H8" i="7"/>
  <c r="F8" i="7"/>
  <c r="D8" i="7"/>
  <c r="H7" i="7"/>
  <c r="F7" i="7"/>
  <c r="D7" i="7"/>
  <c r="H6" i="7"/>
  <c r="F6" i="7"/>
  <c r="D6" i="7"/>
  <c r="H5" i="7"/>
  <c r="F5" i="7"/>
  <c r="D5" i="7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H20" i="6"/>
  <c r="F20" i="6"/>
  <c r="D20" i="6"/>
  <c r="H19" i="6"/>
  <c r="F19" i="6"/>
  <c r="D19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H12" i="6"/>
  <c r="F12" i="6"/>
  <c r="D12" i="6"/>
  <c r="H11" i="6"/>
  <c r="F11" i="6"/>
  <c r="D11" i="6"/>
  <c r="H10" i="6"/>
  <c r="F10" i="6"/>
  <c r="D10" i="6"/>
  <c r="H9" i="6"/>
  <c r="F9" i="6"/>
  <c r="D9" i="6"/>
  <c r="H8" i="6"/>
  <c r="F8" i="6"/>
  <c r="D8" i="6"/>
  <c r="H7" i="6"/>
  <c r="F7" i="6"/>
  <c r="D7" i="6"/>
  <c r="H6" i="6"/>
  <c r="F6" i="6"/>
  <c r="D6" i="6"/>
  <c r="H5" i="6"/>
  <c r="F5" i="6"/>
  <c r="D5" i="6"/>
  <c r="H28" i="5"/>
  <c r="F28" i="5"/>
  <c r="D28" i="5"/>
  <c r="H27" i="5"/>
  <c r="F27" i="5"/>
  <c r="D27" i="5"/>
  <c r="H26" i="5"/>
  <c r="F26" i="5"/>
  <c r="D26" i="5"/>
  <c r="H25" i="5"/>
  <c r="F25" i="5"/>
  <c r="D25" i="5"/>
  <c r="H24" i="5"/>
  <c r="F24" i="5"/>
  <c r="D24" i="5"/>
  <c r="H23" i="5"/>
  <c r="F23" i="5"/>
  <c r="D23" i="5"/>
  <c r="H22" i="5"/>
  <c r="F22" i="5"/>
  <c r="D22" i="5"/>
  <c r="H21" i="5"/>
  <c r="F21" i="5"/>
  <c r="D21" i="5"/>
  <c r="H20" i="5"/>
  <c r="F20" i="5"/>
  <c r="D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H12" i="5"/>
  <c r="F12" i="5"/>
  <c r="D12" i="5"/>
  <c r="H11" i="5"/>
  <c r="F11" i="5"/>
  <c r="D11" i="5"/>
  <c r="H10" i="5"/>
  <c r="F10" i="5"/>
  <c r="D10" i="5"/>
  <c r="H9" i="5"/>
  <c r="F9" i="5"/>
  <c r="D9" i="5"/>
  <c r="H8" i="5"/>
  <c r="F8" i="5"/>
  <c r="D8" i="5"/>
  <c r="H7" i="5"/>
  <c r="F7" i="5"/>
  <c r="D7" i="5"/>
  <c r="H6" i="5"/>
  <c r="F6" i="5"/>
  <c r="D6" i="5"/>
  <c r="H5" i="5"/>
  <c r="F5" i="5"/>
  <c r="D5" i="5"/>
  <c r="H5" i="4"/>
  <c r="F5" i="4"/>
  <c r="D5" i="4"/>
  <c r="H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D5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6" i="1" l="1"/>
  <c r="F6" i="1"/>
  <c r="H4" i="8"/>
  <c r="D4" i="8"/>
  <c r="H4" i="7"/>
  <c r="D4" i="7"/>
  <c r="H4" i="5"/>
  <c r="H4" i="6"/>
  <c r="D4" i="6"/>
  <c r="F4" i="6" l="1"/>
  <c r="F4" i="7"/>
  <c r="F4" i="8"/>
  <c r="D4" i="5"/>
  <c r="F4" i="5"/>
  <c r="H4" i="4"/>
  <c r="F4" i="4"/>
  <c r="B4" i="1"/>
  <c r="F4" i="1" s="1"/>
  <c r="D4" i="4"/>
  <c r="H4" i="1" l="1"/>
  <c r="D4" i="1"/>
</calcChain>
</file>

<file path=xl/sharedStrings.xml><?xml version="1.0" encoding="utf-8"?>
<sst xmlns="http://schemas.openxmlformats.org/spreadsheetml/2006/main" count="214" uniqueCount="35">
  <si>
    <t xml:space="preserve">Altiazem.  180 </t>
  </si>
  <si>
    <t xml:space="preserve">Altiazem.  60 </t>
  </si>
  <si>
    <t xml:space="preserve">Bifril </t>
  </si>
  <si>
    <t>Fastum  /  30</t>
  </si>
  <si>
    <t>Fastum  /  50</t>
  </si>
  <si>
    <t>Fastum  /  75</t>
  </si>
  <si>
    <t>Glibomet.  2.5</t>
  </si>
  <si>
    <t>Glibomet.  5</t>
  </si>
  <si>
    <t>Lioton</t>
  </si>
  <si>
    <t>Metforal. 1000</t>
  </si>
  <si>
    <t xml:space="preserve">Metforal. 500 </t>
  </si>
  <si>
    <t xml:space="preserve">Metforal. 850 </t>
  </si>
  <si>
    <t>Mezym</t>
  </si>
  <si>
    <t>Nebilet / 20</t>
  </si>
  <si>
    <t>Nebilet / 10</t>
  </si>
  <si>
    <t>Spasmomen</t>
  </si>
  <si>
    <t xml:space="preserve">ketesse </t>
  </si>
  <si>
    <t>Inditro100</t>
  </si>
  <si>
    <t>Inditro150</t>
  </si>
  <si>
    <t>Inditro 50</t>
  </si>
  <si>
    <t>Inditro 75</t>
  </si>
  <si>
    <t>Lodiptan 5/ 80</t>
  </si>
  <si>
    <t xml:space="preserve">Lodiptan 5/160 </t>
  </si>
  <si>
    <t xml:space="preserve">Lodiptan 10/160 </t>
  </si>
  <si>
    <t>الصنف</t>
  </si>
  <si>
    <t>تاريخ الاستلام</t>
  </si>
  <si>
    <t>الكمية</t>
  </si>
  <si>
    <t>الحالة</t>
  </si>
  <si>
    <t>المشرف</t>
  </si>
  <si>
    <t>اللاذقية</t>
  </si>
  <si>
    <t>طرطوس</t>
  </si>
  <si>
    <t>تاريخ الفوتره</t>
  </si>
  <si>
    <t>الكمية الكلية</t>
  </si>
  <si>
    <t>من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</si>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</sst>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rgb="FF000066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1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workbookViewId="0">
      <selection activeCell="B4" sqref="B4"/>
    </sheetView>
  </sheetViews>
  <sheetFormatPr defaultRowHeight="15" x14ac:dyDescent="0.25"/>
  <cols>
    <col min="1" max="1" width="14.42578125" bestFit="1" customWidth="1"/>
    <col min="2" max="9" width="9.140625" customWidth="1"/>
    <col min="10" max="11" width="14.42578125" customWidth="1"/>
    <col min="12" max="13" width="9.140625" customWidth="1"/>
    <col min="16" max="16" width="0" hidden="1" customWidth="1"/>
    <col min="17" max="23" width="9.140625" hidden="1" customWidth="1"/>
    <col min="24" max="25" width="0" hidden="1" customWidth="1"/>
  </cols>
  <sheetData>
    <row r="1" spans="1:25" x14ac:dyDescent="0.25">
      <c r="T1" t="e">
        <f t="array" aca="1" ref="T1" ca="1">SUMPRODUCT(INDIRECT("'"&amp;$Q$4:$Q$8&amp;"'!$b$4:$b$8&amp;"))</f>
        <v>#REF!</v>
      </c>
    </row>
    <row r="3" spans="1:25" x14ac:dyDescent="0.25">
      <c r="A3" s="2" t="s">
        <v>24</v>
      </c>
      <c r="B3" s="6" t="s">
        <v>32</v>
      </c>
      <c r="C3" s="5"/>
      <c r="D3" s="2" t="s">
        <v>28</v>
      </c>
      <c r="E3" s="2"/>
      <c r="F3" s="2" t="s">
        <v>29</v>
      </c>
      <c r="G3" s="2"/>
      <c r="H3" s="2" t="s">
        <v>30</v>
      </c>
      <c r="J3" s="2" t="s">
        <v>24</v>
      </c>
      <c r="K3" s="2" t="s">
        <v>26</v>
      </c>
      <c r="L3" s="2" t="s">
        <v>34</v>
      </c>
      <c r="M3" s="2" t="s">
        <v>33</v>
      </c>
    </row>
    <row r="4" spans="1:25" ht="19.5" x14ac:dyDescent="0.35">
      <c r="A4" s="2" t="s">
        <v>0</v>
      </c>
      <c r="B4" s="6">
        <f>'All (2)'!B4+'All (3)'!B4+'All (4)'!B4</f>
        <v>1300</v>
      </c>
      <c r="C4" s="5"/>
      <c r="D4" s="2">
        <f>B4*10/100</f>
        <v>130</v>
      </c>
      <c r="E4" s="2"/>
      <c r="F4" s="2">
        <f>B4*50/100</f>
        <v>650</v>
      </c>
      <c r="G4" s="2"/>
      <c r="H4" s="2">
        <f>B4*40/100</f>
        <v>520</v>
      </c>
      <c r="J4" s="2" t="str">
        <f>A4</f>
        <v xml:space="preserve">Altiazem.  180 </v>
      </c>
      <c r="K4" s="7">
        <f ca="1">SUM($S4:$W4)</f>
        <v>1100</v>
      </c>
      <c r="L4" s="8">
        <v>42377</v>
      </c>
      <c r="M4" s="8">
        <v>42378</v>
      </c>
      <c r="Q4" t="str">
        <f>"All ("&amp;ROWS($A$1:A2)&amp;")"</f>
        <v>All (2)</v>
      </c>
      <c r="S4">
        <f ca="1">IFERROR(SUMPRODUCT(INDIRECT("'"&amp;$Q$4&amp;"'!$b$4:$b$28")*--(INDIRECT("'"&amp;$Q$4&amp;"'!$a$4:$a$28")=$A4),--(INDIRECT("'"&amp;$Q$4&amp;"'!$j$4:$j$28")&gt;=$L$4),--(INDIRECT("'"&amp;$Q$4&amp;"'!$j$4:$j$28")&lt;=$M$4)),"")</f>
        <v>500</v>
      </c>
      <c r="T4">
        <f ca="1">IFERROR(SUMPRODUCT(INDIRECT("'"&amp;$Q$5&amp;"'!$b$4:$b$28")*--(INDIRECT("'"&amp;$Q$5&amp;"'!$a$4:$a$28")=$A4),--(INDIRECT("'"&amp;$Q$5&amp;"'!$j$4:$j$28")&gt;=$L$4),--(INDIRECT("'"&amp;$Q$5&amp;"'!$j$4:$j$28")&lt;=$M$4)),"")</f>
        <v>0</v>
      </c>
      <c r="U4">
        <f ca="1">IFERROR(SUMPRODUCT(INDIRECT("'"&amp;$Q$6&amp;"'!$b$4:$b$28")*--(INDIRECT("'"&amp;$Q$6&amp;"'!$a$4:$a$28")=$A4),--(INDIRECT("'"&amp;$Q$6&amp;"'!$j$4:$j$28")&gt;=$L$4),--(INDIRECT("'"&amp;$Q$6&amp;"'!$j$4:$j$28")&lt;=$M$4)),"")</f>
        <v>0</v>
      </c>
      <c r="V4">
        <f ca="1">IFERROR(SUMPRODUCT(INDIRECT("'"&amp;$Q$7&amp;"'!$b$4:$b$28")*--(INDIRECT("'"&amp;$Q$7&amp;"'!$a$4:$a$28")=$A4),--(INDIRECT("'"&amp;$Q$7&amp;"'!$j$4:$j$28")&gt;=$L$4),--(INDIRECT("'"&amp;$Q$7&amp;"'!$j$4:$j$28")&lt;=$M$4)),"")</f>
        <v>600</v>
      </c>
      <c r="W4">
        <f ca="1">IFERROR(SUMPRODUCT(INDIRECT("'"&amp;$Q$8&amp;"'!$b$4:$b$28")*--(INDIRECT("'"&amp;$Q$8&amp;"'!$a$4:$a$28")=$A4),--(INDIRECT("'"&amp;$Q$8&amp;"'!$j$4:$j$28")&gt;=$L$4),--(INDIRECT("'"&amp;$Q$8&amp;"'!$j$4:$j$28")&lt;=$M$4)),"")</f>
        <v>0</v>
      </c>
      <c r="X4" t="str">
        <f ca="1">IFERROR(SUMPRODUCT(INDIRECT("'"&amp;$Q$9&amp;"'!$b$4:$b$28")*--(INDIRECT("'"&amp;$Q$9&amp;"'!$a$4:$a$28")=$A4),--(INDIRECT("'"&amp;$Q$9&amp;"'!$j$4:$j$28")&gt;=$L$4),--(INDIRECT("'"&amp;$Q$9&amp;"'!$j$4:$j$28")&lt;=$M$4)),"")</f>
        <v/>
      </c>
      <c r="Y4" t="str">
        <f ca="1">IFERROR(SUMPRODUCT(INDIRECT("'"&amp;$Q$10&amp;"'!$b$4:$b$28")*--(INDIRECT("'"&amp;$Q$10&amp;"'!$a$4:$a$28")=$A4),--(INDIRECT("'"&amp;$Q$10&amp;"'!$j$4:$j$28")&gt;=$L$4),--(INDIRECT("'"&amp;$Q$10&amp;"'!$j$4:$j$28")&lt;=$M$4)),"")</f>
        <v/>
      </c>
    </row>
    <row r="5" spans="1:25" ht="19.5" x14ac:dyDescent="0.35">
      <c r="A5" s="2" t="s">
        <v>1</v>
      </c>
      <c r="B5" s="6">
        <f>'All (2)'!B5+'All (3)'!B5+'All (4)'!B5</f>
        <v>1200</v>
      </c>
      <c r="C5" s="5"/>
      <c r="D5" s="2">
        <f t="shared" ref="D5:D28" si="0">B5*10/100</f>
        <v>120</v>
      </c>
      <c r="E5" s="2"/>
      <c r="F5" s="2">
        <f t="shared" ref="F5:F28" si="1">B5*50/100</f>
        <v>600</v>
      </c>
      <c r="G5" s="2"/>
      <c r="H5" s="2">
        <f t="shared" ref="H5:H28" si="2">B5*40/100</f>
        <v>480</v>
      </c>
      <c r="J5" s="2" t="str">
        <f t="shared" ref="J5:J28" si="3">A5</f>
        <v xml:space="preserve">Altiazem.  60 </v>
      </c>
      <c r="K5" s="7">
        <f t="shared" ref="K5:K28" ca="1" si="4">SUM($S5:$W5)</f>
        <v>200</v>
      </c>
      <c r="L5" s="9"/>
      <c r="M5" s="9"/>
      <c r="Q5" t="str">
        <f>"All ("&amp;ROWS($A$1:A3)&amp;")"</f>
        <v>All (3)</v>
      </c>
      <c r="S5">
        <f t="shared" ref="S5:S28" ca="1" si="5">IFERROR(SUMPRODUCT(INDIRECT("'"&amp;$Q$4&amp;"'!$b$4:$b$28")*--(INDIRECT("'"&amp;$Q$4&amp;"'!$a$4:$a$28")=$A5),--(INDIRECT("'"&amp;$Q$4&amp;"'!$j$4:$j$28")&gt;=$L$4),--(INDIRECT("'"&amp;$Q$4&amp;"'!$j$4:$j$28")&lt;=$M$4)),"")</f>
        <v>200</v>
      </c>
      <c r="T5">
        <f t="shared" ref="T5:T28" ca="1" si="6">IFERROR(SUMPRODUCT(INDIRECT("'"&amp;$Q$5&amp;"'!$b$4:$b$28")*--(INDIRECT("'"&amp;$Q$5&amp;"'!$a$4:$a$28")=$A5),--(INDIRECT("'"&amp;$Q$5&amp;"'!$j$4:$j$28")&gt;=$L$4),--(INDIRECT("'"&amp;$Q$5&amp;"'!$j$4:$j$28")&lt;=$M$4)),"")</f>
        <v>0</v>
      </c>
      <c r="U5">
        <f t="shared" ref="U5:U28" ca="1" si="7">IFERROR(SUMPRODUCT(INDIRECT("'"&amp;$Q$6&amp;"'!$b$4:$b$28")*--(INDIRECT("'"&amp;$Q$6&amp;"'!$a$4:$a$28")=$A5),--(INDIRECT("'"&amp;$Q$6&amp;"'!$j$4:$j$28")&gt;=$L$4),--(INDIRECT("'"&amp;$Q$6&amp;"'!$j$4:$j$28")&lt;=$M$4)),"")</f>
        <v>0</v>
      </c>
      <c r="V5">
        <f t="shared" ref="V5:V28" ca="1" si="8">IFERROR(SUMPRODUCT(INDIRECT("'"&amp;$Q$7&amp;"'!$b$4:$b$28")*--(INDIRECT("'"&amp;$Q$7&amp;"'!$a$4:$a$28")=$A5),--(INDIRECT("'"&amp;$Q$7&amp;"'!$j$4:$j$28")&gt;=$L$4),--(INDIRECT("'"&amp;$Q$7&amp;"'!$j$4:$j$28")&lt;=$M$4)),"")</f>
        <v>0</v>
      </c>
      <c r="W5">
        <f t="shared" ref="W5:W28" ca="1" si="9">IFERROR(SUMPRODUCT(INDIRECT("'"&amp;$Q$8&amp;"'!$b$4:$b$28")*--(INDIRECT("'"&amp;$Q$8&amp;"'!$a$4:$a$28")=$A5),--(INDIRECT("'"&amp;$Q$8&amp;"'!$j$4:$j$28")&gt;=$L$4),--(INDIRECT("'"&amp;$Q$8&amp;"'!$j$4:$j$28")&lt;=$M$4)),"")</f>
        <v>0</v>
      </c>
      <c r="X5" t="str">
        <f t="shared" ref="X5:X28" ca="1" si="10">IFERROR(SUMPRODUCT(INDIRECT("'"&amp;$Q$9&amp;"'!$b$4:$b$28")*--(INDIRECT("'"&amp;$Q$9&amp;"'!$a$4:$a$28")=$A5),--(INDIRECT("'"&amp;$Q$9&amp;"'!$j$4:$j$28")&gt;=$L$4),--(INDIRECT("'"&amp;$Q$9&amp;"'!$j$4:$j$28")&lt;=$M$4)),"")</f>
        <v/>
      </c>
      <c r="Y5" t="str">
        <f t="shared" ref="Y5:Y28" ca="1" si="11">IFERROR(SUMPRODUCT(INDIRECT("'"&amp;$Q$10&amp;"'!$b$4:$b$28")*--(INDIRECT("'"&amp;$Q$10&amp;"'!$a$4:$a$28")=$A5),--(INDIRECT("'"&amp;$Q$10&amp;"'!$j$4:$j$28")&gt;=$L$4),--(INDIRECT("'"&amp;$Q$10&amp;"'!$j$4:$j$28")&lt;=$M$4)),"")</f>
        <v/>
      </c>
    </row>
    <row r="6" spans="1:25" ht="19.5" x14ac:dyDescent="0.35">
      <c r="A6" s="2" t="s">
        <v>2</v>
      </c>
      <c r="B6" s="6">
        <f>'All (2)'!B6+'All (3)'!B6+'All (4)'!B6</f>
        <v>320</v>
      </c>
      <c r="C6" s="5"/>
      <c r="D6" s="2">
        <f t="shared" si="0"/>
        <v>32</v>
      </c>
      <c r="E6" s="2"/>
      <c r="F6" s="2">
        <f t="shared" si="1"/>
        <v>160</v>
      </c>
      <c r="G6" s="2"/>
      <c r="H6" s="2">
        <f t="shared" si="2"/>
        <v>128</v>
      </c>
      <c r="J6" s="2" t="str">
        <f t="shared" si="3"/>
        <v xml:space="preserve">Bifril </v>
      </c>
      <c r="K6" s="7">
        <f t="shared" ca="1" si="4"/>
        <v>320</v>
      </c>
      <c r="L6" s="9"/>
      <c r="M6" s="9"/>
      <c r="Q6" t="str">
        <f>"All ("&amp;ROWS($A$1:A4)&amp;")"</f>
        <v>All (4)</v>
      </c>
      <c r="S6">
        <f t="shared" ca="1" si="5"/>
        <v>320</v>
      </c>
      <c r="T6">
        <f t="shared" ca="1" si="6"/>
        <v>0</v>
      </c>
      <c r="U6">
        <f t="shared" ca="1" si="7"/>
        <v>0</v>
      </c>
      <c r="V6">
        <f t="shared" ca="1" si="8"/>
        <v>0</v>
      </c>
      <c r="W6">
        <f t="shared" ca="1" si="9"/>
        <v>0</v>
      </c>
      <c r="X6" t="str">
        <f t="shared" ca="1" si="10"/>
        <v/>
      </c>
      <c r="Y6" t="str">
        <f t="shared" ca="1" si="11"/>
        <v/>
      </c>
    </row>
    <row r="7" spans="1:25" ht="19.5" x14ac:dyDescent="0.35">
      <c r="A7" s="2" t="s">
        <v>3</v>
      </c>
      <c r="B7" s="6">
        <f>'All (2)'!B7+'All (3)'!B7+'All (4)'!B7</f>
        <v>20</v>
      </c>
      <c r="C7" s="5"/>
      <c r="D7" s="2">
        <f t="shared" si="0"/>
        <v>2</v>
      </c>
      <c r="E7" s="2"/>
      <c r="F7" s="2">
        <f t="shared" si="1"/>
        <v>10</v>
      </c>
      <c r="G7" s="2"/>
      <c r="H7" s="2">
        <f t="shared" si="2"/>
        <v>8</v>
      </c>
      <c r="J7" s="2" t="str">
        <f t="shared" si="3"/>
        <v>Fastum  /  30</v>
      </c>
      <c r="K7" s="7">
        <f t="shared" ca="1" si="4"/>
        <v>0</v>
      </c>
      <c r="L7" s="9"/>
      <c r="M7" s="9"/>
      <c r="Q7" t="str">
        <f>"All ("&amp;ROWS($A$1:A5)&amp;")"</f>
        <v>All (5)</v>
      </c>
      <c r="S7">
        <f t="shared" ca="1" si="5"/>
        <v>0</v>
      </c>
      <c r="T7">
        <f t="shared" ca="1" si="6"/>
        <v>0</v>
      </c>
      <c r="U7">
        <f t="shared" ca="1" si="7"/>
        <v>0</v>
      </c>
      <c r="V7">
        <f t="shared" ca="1" si="8"/>
        <v>0</v>
      </c>
      <c r="W7">
        <f t="shared" ca="1" si="9"/>
        <v>0</v>
      </c>
      <c r="X7" t="str">
        <f t="shared" ca="1" si="10"/>
        <v/>
      </c>
      <c r="Y7" t="str">
        <f t="shared" ca="1" si="11"/>
        <v/>
      </c>
    </row>
    <row r="8" spans="1:25" ht="19.5" x14ac:dyDescent="0.35">
      <c r="A8" s="2" t="s">
        <v>4</v>
      </c>
      <c r="B8" s="6">
        <f>'All (2)'!B8+'All (3)'!B8+'All (4)'!B8</f>
        <v>0</v>
      </c>
      <c r="C8" s="5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J8" s="2" t="str">
        <f t="shared" si="3"/>
        <v>Fastum  /  50</v>
      </c>
      <c r="K8" s="7">
        <f t="shared" ca="1" si="4"/>
        <v>0</v>
      </c>
      <c r="L8" s="9"/>
      <c r="M8" s="9"/>
      <c r="Q8" t="str">
        <f>"All ("&amp;ROWS($A$1:A6)&amp;")"</f>
        <v>All (6)</v>
      </c>
      <c r="S8">
        <f t="shared" ca="1" si="5"/>
        <v>0</v>
      </c>
      <c r="T8">
        <f t="shared" ca="1" si="6"/>
        <v>0</v>
      </c>
      <c r="U8">
        <f t="shared" ca="1" si="7"/>
        <v>0</v>
      </c>
      <c r="V8">
        <f t="shared" ca="1" si="8"/>
        <v>0</v>
      </c>
      <c r="W8">
        <f t="shared" ca="1" si="9"/>
        <v>0</v>
      </c>
      <c r="X8" t="str">
        <f t="shared" ca="1" si="10"/>
        <v/>
      </c>
      <c r="Y8" t="str">
        <f t="shared" ca="1" si="11"/>
        <v/>
      </c>
    </row>
    <row r="9" spans="1:25" ht="19.5" x14ac:dyDescent="0.35">
      <c r="A9" s="2" t="s">
        <v>5</v>
      </c>
      <c r="B9" s="6">
        <f>'All (2)'!B9+'All (3)'!B9+'All (4)'!B9</f>
        <v>0</v>
      </c>
      <c r="C9" s="5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J9" s="2" t="str">
        <f t="shared" si="3"/>
        <v>Fastum  /  75</v>
      </c>
      <c r="K9" s="7">
        <f t="shared" ca="1" si="4"/>
        <v>0</v>
      </c>
      <c r="L9" s="9"/>
      <c r="M9" s="9"/>
      <c r="Q9" t="str">
        <f>"All ("&amp;ROWS($A$1:A7)&amp;")"</f>
        <v>All (7)</v>
      </c>
      <c r="S9">
        <f t="shared" ca="1" si="5"/>
        <v>0</v>
      </c>
      <c r="T9">
        <f t="shared" ca="1" si="6"/>
        <v>0</v>
      </c>
      <c r="U9">
        <f t="shared" ca="1" si="7"/>
        <v>0</v>
      </c>
      <c r="V9">
        <f t="shared" ca="1" si="8"/>
        <v>0</v>
      </c>
      <c r="W9">
        <f t="shared" ca="1" si="9"/>
        <v>0</v>
      </c>
      <c r="X9" t="str">
        <f t="shared" ca="1" si="10"/>
        <v/>
      </c>
      <c r="Y9" t="str">
        <f t="shared" ca="1" si="11"/>
        <v/>
      </c>
    </row>
    <row r="10" spans="1:25" ht="19.5" x14ac:dyDescent="0.35">
      <c r="A10" s="2" t="s">
        <v>6</v>
      </c>
      <c r="B10" s="6">
        <f>'All (2)'!B10+'All (3)'!B10+'All (4)'!B10</f>
        <v>0</v>
      </c>
      <c r="C10" s="5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J10" s="2" t="str">
        <f t="shared" si="3"/>
        <v>Glibomet.  2.5</v>
      </c>
      <c r="K10" s="7">
        <f t="shared" ca="1" si="4"/>
        <v>0</v>
      </c>
      <c r="L10" s="9"/>
      <c r="M10" s="9"/>
      <c r="Q10" t="str">
        <f>"All ("&amp;ROWS($A$1:A8)&amp;")"</f>
        <v>All (8)</v>
      </c>
      <c r="S10">
        <f t="shared" ca="1" si="5"/>
        <v>0</v>
      </c>
      <c r="T10">
        <f t="shared" ca="1" si="6"/>
        <v>0</v>
      </c>
      <c r="U10">
        <f t="shared" ca="1" si="7"/>
        <v>0</v>
      </c>
      <c r="V10">
        <f t="shared" ca="1" si="8"/>
        <v>0</v>
      </c>
      <c r="W10">
        <f t="shared" ca="1" si="9"/>
        <v>0</v>
      </c>
      <c r="X10" t="str">
        <f t="shared" ca="1" si="10"/>
        <v/>
      </c>
      <c r="Y10" t="str">
        <f t="shared" ca="1" si="11"/>
        <v/>
      </c>
    </row>
    <row r="11" spans="1:25" ht="19.5" x14ac:dyDescent="0.35">
      <c r="A11" s="2" t="s">
        <v>7</v>
      </c>
      <c r="B11" s="6">
        <f>'All (2)'!B11+'All (3)'!B11+'All (4)'!B11</f>
        <v>0</v>
      </c>
      <c r="C11" s="5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J11" s="2" t="str">
        <f t="shared" si="3"/>
        <v>Glibomet.  5</v>
      </c>
      <c r="K11" s="7">
        <f t="shared" ca="1" si="4"/>
        <v>0</v>
      </c>
      <c r="L11" s="9"/>
      <c r="M11" s="9"/>
      <c r="Q11" t="str">
        <f>"All ("&amp;ROWS($A$1:A9)&amp;")"</f>
        <v>All (9)</v>
      </c>
      <c r="S11">
        <f t="shared" ca="1" si="5"/>
        <v>0</v>
      </c>
      <c r="T11">
        <f t="shared" ca="1" si="6"/>
        <v>0</v>
      </c>
      <c r="U11">
        <f t="shared" ca="1" si="7"/>
        <v>0</v>
      </c>
      <c r="V11">
        <f t="shared" ca="1" si="8"/>
        <v>0</v>
      </c>
      <c r="W11">
        <f t="shared" ca="1" si="9"/>
        <v>0</v>
      </c>
      <c r="X11" t="str">
        <f t="shared" ca="1" si="10"/>
        <v/>
      </c>
      <c r="Y11" t="str">
        <f t="shared" ca="1" si="11"/>
        <v/>
      </c>
    </row>
    <row r="12" spans="1:25" ht="19.5" x14ac:dyDescent="0.35">
      <c r="A12" s="2" t="s">
        <v>8</v>
      </c>
      <c r="B12" s="6">
        <f>'All (2)'!B12+'All (3)'!B12+'All (4)'!B12</f>
        <v>0</v>
      </c>
      <c r="C12" s="5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J12" s="2" t="str">
        <f t="shared" si="3"/>
        <v>Lioton</v>
      </c>
      <c r="K12" s="7">
        <f t="shared" ca="1" si="4"/>
        <v>0</v>
      </c>
      <c r="L12" s="9"/>
      <c r="M12" s="9"/>
      <c r="Q12" t="str">
        <f>"All ("&amp;ROWS($A$1:A10)&amp;")"</f>
        <v>All (10)</v>
      </c>
      <c r="S12">
        <f t="shared" ca="1" si="5"/>
        <v>0</v>
      </c>
      <c r="T12">
        <f t="shared" ca="1" si="6"/>
        <v>0</v>
      </c>
      <c r="U12">
        <f t="shared" ca="1" si="7"/>
        <v>0</v>
      </c>
      <c r="V12">
        <f t="shared" ca="1" si="8"/>
        <v>0</v>
      </c>
      <c r="W12">
        <f t="shared" ca="1" si="9"/>
        <v>0</v>
      </c>
      <c r="X12" t="str">
        <f t="shared" ca="1" si="10"/>
        <v/>
      </c>
      <c r="Y12" t="str">
        <f t="shared" ca="1" si="11"/>
        <v/>
      </c>
    </row>
    <row r="13" spans="1:25" ht="19.5" x14ac:dyDescent="0.35">
      <c r="A13" s="2" t="s">
        <v>9</v>
      </c>
      <c r="B13" s="6">
        <f>'All (2)'!B13+'All (3)'!B13+'All (4)'!B13</f>
        <v>0</v>
      </c>
      <c r="C13" s="5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J13" s="2" t="str">
        <f t="shared" si="3"/>
        <v>Metforal. 1000</v>
      </c>
      <c r="K13" s="7">
        <f t="shared" ca="1" si="4"/>
        <v>0</v>
      </c>
      <c r="L13" s="9"/>
      <c r="M13" s="9"/>
      <c r="Q13" t="str">
        <f>"All ("&amp;ROWS($A$1:A11)&amp;")"</f>
        <v>All (11)</v>
      </c>
      <c r="S13">
        <f t="shared" ca="1" si="5"/>
        <v>0</v>
      </c>
      <c r="T13">
        <f t="shared" ca="1" si="6"/>
        <v>0</v>
      </c>
      <c r="U13">
        <f t="shared" ca="1" si="7"/>
        <v>0</v>
      </c>
      <c r="V13">
        <f t="shared" ca="1" si="8"/>
        <v>0</v>
      </c>
      <c r="W13">
        <f t="shared" ca="1" si="9"/>
        <v>0</v>
      </c>
      <c r="X13" t="str">
        <f t="shared" ca="1" si="10"/>
        <v/>
      </c>
      <c r="Y13" t="str">
        <f t="shared" ca="1" si="11"/>
        <v/>
      </c>
    </row>
    <row r="14" spans="1:25" ht="19.5" x14ac:dyDescent="0.35">
      <c r="A14" s="2" t="s">
        <v>10</v>
      </c>
      <c r="B14" s="6">
        <f>'All (2)'!B14+'All (3)'!B14+'All (4)'!B14</f>
        <v>0</v>
      </c>
      <c r="C14" s="5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J14" s="2" t="str">
        <f t="shared" si="3"/>
        <v xml:space="preserve">Metforal. 500 </v>
      </c>
      <c r="K14" s="7">
        <f t="shared" ca="1" si="4"/>
        <v>0</v>
      </c>
      <c r="L14" s="9"/>
      <c r="M14" s="9"/>
      <c r="Q14" t="str">
        <f>"All ("&amp;ROWS($A$1:A12)&amp;")"</f>
        <v>All (12)</v>
      </c>
      <c r="S14">
        <f t="shared" ca="1" si="5"/>
        <v>0</v>
      </c>
      <c r="T14">
        <f t="shared" ca="1" si="6"/>
        <v>0</v>
      </c>
      <c r="U14">
        <f t="shared" ca="1" si="7"/>
        <v>0</v>
      </c>
      <c r="V14">
        <f t="shared" ca="1" si="8"/>
        <v>0</v>
      </c>
      <c r="W14">
        <f t="shared" ca="1" si="9"/>
        <v>0</v>
      </c>
      <c r="X14" t="str">
        <f t="shared" ca="1" si="10"/>
        <v/>
      </c>
      <c r="Y14" t="str">
        <f t="shared" ca="1" si="11"/>
        <v/>
      </c>
    </row>
    <row r="15" spans="1:25" ht="19.5" x14ac:dyDescent="0.35">
      <c r="A15" s="2" t="s">
        <v>11</v>
      </c>
      <c r="B15" s="6">
        <f>'All (2)'!B15+'All (3)'!B15+'All (4)'!B15</f>
        <v>0</v>
      </c>
      <c r="C15" s="5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J15" s="2" t="str">
        <f t="shared" si="3"/>
        <v xml:space="preserve">Metforal. 850 </v>
      </c>
      <c r="K15" s="7">
        <f t="shared" ca="1" si="4"/>
        <v>0</v>
      </c>
      <c r="L15" s="9"/>
      <c r="M15" s="9"/>
      <c r="Q15" t="str">
        <f>"All ("&amp;ROWS($A$1:A13)&amp;")"</f>
        <v>All (13)</v>
      </c>
      <c r="S15">
        <f t="shared" ca="1" si="5"/>
        <v>0</v>
      </c>
      <c r="T15">
        <f t="shared" ca="1" si="6"/>
        <v>0</v>
      </c>
      <c r="U15">
        <f t="shared" ca="1" si="7"/>
        <v>0</v>
      </c>
      <c r="V15">
        <f t="shared" ca="1" si="8"/>
        <v>0</v>
      </c>
      <c r="W15">
        <f t="shared" ca="1" si="9"/>
        <v>0</v>
      </c>
      <c r="X15" t="str">
        <f t="shared" ca="1" si="10"/>
        <v/>
      </c>
      <c r="Y15" t="str">
        <f t="shared" ca="1" si="11"/>
        <v/>
      </c>
    </row>
    <row r="16" spans="1:25" ht="19.5" x14ac:dyDescent="0.35">
      <c r="A16" s="2" t="s">
        <v>12</v>
      </c>
      <c r="B16" s="6">
        <f>'All (2)'!B16+'All (3)'!B16+'All (4)'!B16</f>
        <v>0</v>
      </c>
      <c r="C16" s="5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J16" s="2" t="str">
        <f t="shared" si="3"/>
        <v>Mezym</v>
      </c>
      <c r="K16" s="7">
        <f t="shared" ca="1" si="4"/>
        <v>0</v>
      </c>
      <c r="L16" s="9"/>
      <c r="M16" s="9"/>
      <c r="Q16" t="str">
        <f>"All ("&amp;ROWS($A$1:A14)&amp;")"</f>
        <v>All (14)</v>
      </c>
      <c r="S16">
        <f t="shared" ca="1" si="5"/>
        <v>0</v>
      </c>
      <c r="T16">
        <f t="shared" ca="1" si="6"/>
        <v>0</v>
      </c>
      <c r="U16">
        <f t="shared" ca="1" si="7"/>
        <v>0</v>
      </c>
      <c r="V16">
        <f t="shared" ca="1" si="8"/>
        <v>0</v>
      </c>
      <c r="W16">
        <f t="shared" ca="1" si="9"/>
        <v>0</v>
      </c>
      <c r="X16" t="str">
        <f t="shared" ca="1" si="10"/>
        <v/>
      </c>
      <c r="Y16" t="str">
        <f t="shared" ca="1" si="11"/>
        <v/>
      </c>
    </row>
    <row r="17" spans="1:25" ht="19.5" x14ac:dyDescent="0.35">
      <c r="A17" s="2" t="s">
        <v>13</v>
      </c>
      <c r="B17" s="6">
        <f>'All (2)'!B17+'All (3)'!B17+'All (4)'!B17</f>
        <v>0</v>
      </c>
      <c r="C17" s="5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J17" s="2" t="str">
        <f t="shared" si="3"/>
        <v>Nebilet / 20</v>
      </c>
      <c r="K17" s="7">
        <f t="shared" ca="1" si="4"/>
        <v>0</v>
      </c>
      <c r="L17" s="9"/>
      <c r="M17" s="9"/>
      <c r="S17">
        <f t="shared" ca="1" si="5"/>
        <v>0</v>
      </c>
      <c r="T17">
        <f t="shared" ca="1" si="6"/>
        <v>0</v>
      </c>
      <c r="U17">
        <f t="shared" ca="1" si="7"/>
        <v>0</v>
      </c>
      <c r="V17">
        <f t="shared" ca="1" si="8"/>
        <v>0</v>
      </c>
      <c r="W17">
        <f t="shared" ca="1" si="9"/>
        <v>0</v>
      </c>
      <c r="X17" t="str">
        <f t="shared" ca="1" si="10"/>
        <v/>
      </c>
      <c r="Y17" t="str">
        <f t="shared" ca="1" si="11"/>
        <v/>
      </c>
    </row>
    <row r="18" spans="1:25" ht="19.5" x14ac:dyDescent="0.35">
      <c r="A18" s="2" t="s">
        <v>14</v>
      </c>
      <c r="B18" s="6">
        <f>'All (2)'!B18+'All (3)'!B18+'All (4)'!B18</f>
        <v>0</v>
      </c>
      <c r="C18" s="5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J18" s="2" t="str">
        <f t="shared" si="3"/>
        <v>Nebilet / 10</v>
      </c>
      <c r="K18" s="7">
        <f t="shared" ca="1" si="4"/>
        <v>0</v>
      </c>
      <c r="L18" s="9"/>
      <c r="M18" s="9"/>
      <c r="S18">
        <f t="shared" ca="1" si="5"/>
        <v>0</v>
      </c>
      <c r="T18">
        <f t="shared" ca="1" si="6"/>
        <v>0</v>
      </c>
      <c r="U18">
        <f t="shared" ca="1" si="7"/>
        <v>0</v>
      </c>
      <c r="V18">
        <f t="shared" ca="1" si="8"/>
        <v>0</v>
      </c>
      <c r="W18">
        <f t="shared" ca="1" si="9"/>
        <v>0</v>
      </c>
      <c r="X18" t="str">
        <f t="shared" ca="1" si="10"/>
        <v/>
      </c>
      <c r="Y18" t="str">
        <f t="shared" ca="1" si="11"/>
        <v/>
      </c>
    </row>
    <row r="19" spans="1:25" ht="19.5" x14ac:dyDescent="0.35">
      <c r="A19" s="2" t="s">
        <v>15</v>
      </c>
      <c r="B19" s="6">
        <f>'All (2)'!B19+'All (3)'!B19+'All (4)'!B19</f>
        <v>0</v>
      </c>
      <c r="C19" s="5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J19" s="2" t="str">
        <f t="shared" si="3"/>
        <v>Spasmomen</v>
      </c>
      <c r="K19" s="7">
        <f t="shared" ca="1" si="4"/>
        <v>0</v>
      </c>
      <c r="L19" s="9"/>
      <c r="M19" s="9"/>
      <c r="S19">
        <f t="shared" ca="1" si="5"/>
        <v>0</v>
      </c>
      <c r="T19">
        <f t="shared" ca="1" si="6"/>
        <v>0</v>
      </c>
      <c r="U19">
        <f t="shared" ca="1" si="7"/>
        <v>0</v>
      </c>
      <c r="V19">
        <f t="shared" ca="1" si="8"/>
        <v>0</v>
      </c>
      <c r="W19">
        <f t="shared" ca="1" si="9"/>
        <v>0</v>
      </c>
      <c r="X19" t="str">
        <f t="shared" ca="1" si="10"/>
        <v/>
      </c>
      <c r="Y19" t="str">
        <f t="shared" ca="1" si="11"/>
        <v/>
      </c>
    </row>
    <row r="20" spans="1:25" ht="19.5" x14ac:dyDescent="0.35">
      <c r="A20" s="2" t="s">
        <v>16</v>
      </c>
      <c r="B20" s="6">
        <f>'All (2)'!B20+'All (3)'!B20+'All (4)'!B20</f>
        <v>0</v>
      </c>
      <c r="C20" s="5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J20" s="2" t="str">
        <f t="shared" si="3"/>
        <v xml:space="preserve">ketesse </v>
      </c>
      <c r="K20" s="7">
        <f t="shared" ca="1" si="4"/>
        <v>0</v>
      </c>
      <c r="L20" s="9"/>
      <c r="M20" s="9"/>
      <c r="S20">
        <f t="shared" ca="1" si="5"/>
        <v>0</v>
      </c>
      <c r="T20">
        <f t="shared" ca="1" si="6"/>
        <v>0</v>
      </c>
      <c r="U20">
        <f t="shared" ca="1" si="7"/>
        <v>0</v>
      </c>
      <c r="V20">
        <f t="shared" ca="1" si="8"/>
        <v>0</v>
      </c>
      <c r="W20">
        <f t="shared" ca="1" si="9"/>
        <v>0</v>
      </c>
      <c r="X20" t="str">
        <f t="shared" ca="1" si="10"/>
        <v/>
      </c>
      <c r="Y20" t="str">
        <f t="shared" ca="1" si="11"/>
        <v/>
      </c>
    </row>
    <row r="21" spans="1:25" ht="19.5" x14ac:dyDescent="0.35">
      <c r="A21" s="2" t="s">
        <v>17</v>
      </c>
      <c r="B21" s="6">
        <f>'All (2)'!B21+'All (3)'!B21+'All (4)'!B21</f>
        <v>0</v>
      </c>
      <c r="C21" s="5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J21" s="2" t="str">
        <f t="shared" si="3"/>
        <v>Inditro100</v>
      </c>
      <c r="K21" s="7">
        <f t="shared" ca="1" si="4"/>
        <v>0</v>
      </c>
      <c r="L21" s="9"/>
      <c r="M21" s="9"/>
      <c r="S21">
        <f t="shared" ca="1" si="5"/>
        <v>0</v>
      </c>
      <c r="T21">
        <f t="shared" ca="1" si="6"/>
        <v>0</v>
      </c>
      <c r="U21">
        <f t="shared" ca="1" si="7"/>
        <v>0</v>
      </c>
      <c r="V21">
        <f t="shared" ca="1" si="8"/>
        <v>0</v>
      </c>
      <c r="W21">
        <f t="shared" ca="1" si="9"/>
        <v>0</v>
      </c>
      <c r="X21" t="str">
        <f t="shared" ca="1" si="10"/>
        <v/>
      </c>
      <c r="Y21" t="str">
        <f t="shared" ca="1" si="11"/>
        <v/>
      </c>
    </row>
    <row r="22" spans="1:25" ht="19.5" x14ac:dyDescent="0.35">
      <c r="A22" s="2" t="s">
        <v>18</v>
      </c>
      <c r="B22" s="6">
        <f>'All (2)'!B22+'All (3)'!B22+'All (4)'!B22</f>
        <v>0</v>
      </c>
      <c r="C22" s="5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J22" s="2" t="str">
        <f t="shared" si="3"/>
        <v>Inditro150</v>
      </c>
      <c r="K22" s="7">
        <f t="shared" ca="1" si="4"/>
        <v>0</v>
      </c>
      <c r="L22" s="9"/>
      <c r="M22" s="9"/>
      <c r="S22">
        <f t="shared" ca="1" si="5"/>
        <v>0</v>
      </c>
      <c r="T22">
        <f t="shared" ca="1" si="6"/>
        <v>0</v>
      </c>
      <c r="U22">
        <f t="shared" ca="1" si="7"/>
        <v>0</v>
      </c>
      <c r="V22">
        <f t="shared" ca="1" si="8"/>
        <v>0</v>
      </c>
      <c r="W22">
        <f t="shared" ca="1" si="9"/>
        <v>0</v>
      </c>
      <c r="X22" t="str">
        <f t="shared" ca="1" si="10"/>
        <v/>
      </c>
      <c r="Y22" t="str">
        <f t="shared" ca="1" si="11"/>
        <v/>
      </c>
    </row>
    <row r="23" spans="1:25" ht="19.5" x14ac:dyDescent="0.35">
      <c r="A23" s="2" t="s">
        <v>19</v>
      </c>
      <c r="B23" s="6">
        <f>'All (2)'!B23+'All (3)'!B23+'All (4)'!B23</f>
        <v>0</v>
      </c>
      <c r="C23" s="5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J23" s="2" t="str">
        <f t="shared" si="3"/>
        <v>Inditro 50</v>
      </c>
      <c r="K23" s="7">
        <f t="shared" ca="1" si="4"/>
        <v>0</v>
      </c>
      <c r="L23" s="9"/>
      <c r="M23" s="9"/>
      <c r="S23">
        <f t="shared" ca="1" si="5"/>
        <v>0</v>
      </c>
      <c r="T23">
        <f t="shared" ca="1" si="6"/>
        <v>0</v>
      </c>
      <c r="U23">
        <f t="shared" ca="1" si="7"/>
        <v>0</v>
      </c>
      <c r="V23">
        <f t="shared" ca="1" si="8"/>
        <v>0</v>
      </c>
      <c r="W23">
        <f t="shared" ca="1" si="9"/>
        <v>0</v>
      </c>
      <c r="X23" t="str">
        <f t="shared" ca="1" si="10"/>
        <v/>
      </c>
      <c r="Y23" t="str">
        <f t="shared" ca="1" si="11"/>
        <v/>
      </c>
    </row>
    <row r="24" spans="1:25" ht="19.5" x14ac:dyDescent="0.35">
      <c r="A24" s="2" t="s">
        <v>20</v>
      </c>
      <c r="B24" s="6">
        <f>'All (2)'!B24+'All (3)'!B24+'All (4)'!B24</f>
        <v>0</v>
      </c>
      <c r="C24" s="5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J24" s="2" t="str">
        <f t="shared" si="3"/>
        <v>Inditro 75</v>
      </c>
      <c r="K24" s="7">
        <f t="shared" ca="1" si="4"/>
        <v>0</v>
      </c>
      <c r="L24" s="9"/>
      <c r="M24" s="9"/>
      <c r="S24">
        <f t="shared" ca="1" si="5"/>
        <v>0</v>
      </c>
      <c r="T24">
        <f t="shared" ca="1" si="6"/>
        <v>0</v>
      </c>
      <c r="U24">
        <f t="shared" ca="1" si="7"/>
        <v>0</v>
      </c>
      <c r="V24">
        <f t="shared" ca="1" si="8"/>
        <v>0</v>
      </c>
      <c r="W24">
        <f t="shared" ca="1" si="9"/>
        <v>0</v>
      </c>
      <c r="X24" t="str">
        <f t="shared" ca="1" si="10"/>
        <v/>
      </c>
      <c r="Y24" t="str">
        <f t="shared" ca="1" si="11"/>
        <v/>
      </c>
    </row>
    <row r="25" spans="1:25" ht="19.5" x14ac:dyDescent="0.35">
      <c r="A25" s="2" t="s">
        <v>21</v>
      </c>
      <c r="B25" s="6">
        <f>'All (2)'!B25+'All (3)'!B25+'All (4)'!B25</f>
        <v>0</v>
      </c>
      <c r="C25" s="5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J25" s="2" t="str">
        <f t="shared" si="3"/>
        <v>Lodiptan 5/ 80</v>
      </c>
      <c r="K25" s="7">
        <f t="shared" ca="1" si="4"/>
        <v>0</v>
      </c>
      <c r="L25" s="9"/>
      <c r="M25" s="9"/>
      <c r="S25">
        <f t="shared" ca="1" si="5"/>
        <v>0</v>
      </c>
      <c r="T25">
        <f t="shared" ca="1" si="6"/>
        <v>0</v>
      </c>
      <c r="U25">
        <f t="shared" ca="1" si="7"/>
        <v>0</v>
      </c>
      <c r="V25">
        <f t="shared" ca="1" si="8"/>
        <v>0</v>
      </c>
      <c r="W25">
        <f t="shared" ca="1" si="9"/>
        <v>0</v>
      </c>
      <c r="X25" t="str">
        <f t="shared" ca="1" si="10"/>
        <v/>
      </c>
      <c r="Y25" t="str">
        <f t="shared" ca="1" si="11"/>
        <v/>
      </c>
    </row>
    <row r="26" spans="1:25" ht="19.5" x14ac:dyDescent="0.35">
      <c r="A26" s="2" t="s">
        <v>22</v>
      </c>
      <c r="B26" s="6">
        <f>'All (2)'!B26+'All (3)'!B26+'All (4)'!B26</f>
        <v>0</v>
      </c>
      <c r="C26" s="5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J26" s="2" t="str">
        <f t="shared" si="3"/>
        <v xml:space="preserve">Lodiptan 5/160 </v>
      </c>
      <c r="K26" s="7">
        <f t="shared" ca="1" si="4"/>
        <v>0</v>
      </c>
      <c r="L26" s="9"/>
      <c r="M26" s="9"/>
      <c r="S26">
        <f t="shared" ca="1" si="5"/>
        <v>0</v>
      </c>
      <c r="T26">
        <f t="shared" ca="1" si="6"/>
        <v>0</v>
      </c>
      <c r="U26">
        <f t="shared" ca="1" si="7"/>
        <v>0</v>
      </c>
      <c r="V26">
        <f t="shared" ca="1" si="8"/>
        <v>0</v>
      </c>
      <c r="W26">
        <f t="shared" ca="1" si="9"/>
        <v>0</v>
      </c>
      <c r="X26" t="str">
        <f t="shared" ca="1" si="10"/>
        <v/>
      </c>
      <c r="Y26" t="str">
        <f t="shared" ca="1" si="11"/>
        <v/>
      </c>
    </row>
    <row r="27" spans="1:25" ht="19.5" x14ac:dyDescent="0.35">
      <c r="A27" s="2" t="s">
        <v>23</v>
      </c>
      <c r="B27" s="6">
        <f>'All (2)'!B27+'All (3)'!B27+'All (4)'!B27</f>
        <v>0</v>
      </c>
      <c r="C27" s="5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J27" s="2" t="str">
        <f t="shared" si="3"/>
        <v xml:space="preserve">Lodiptan 10/160 </v>
      </c>
      <c r="K27" s="7">
        <f t="shared" ca="1" si="4"/>
        <v>0</v>
      </c>
      <c r="L27" s="9"/>
      <c r="M27" s="9"/>
      <c r="S27">
        <f t="shared" ca="1" si="5"/>
        <v>0</v>
      </c>
      <c r="T27">
        <f t="shared" ca="1" si="6"/>
        <v>0</v>
      </c>
      <c r="U27">
        <f t="shared" ca="1" si="7"/>
        <v>0</v>
      </c>
      <c r="V27">
        <f t="shared" ca="1" si="8"/>
        <v>0</v>
      </c>
      <c r="W27">
        <f t="shared" ca="1" si="9"/>
        <v>0</v>
      </c>
      <c r="X27" t="str">
        <f t="shared" ca="1" si="10"/>
        <v/>
      </c>
      <c r="Y27" t="str">
        <f t="shared" ca="1" si="11"/>
        <v/>
      </c>
    </row>
    <row r="28" spans="1:25" ht="19.5" x14ac:dyDescent="0.35">
      <c r="A28" s="2" t="s">
        <v>23</v>
      </c>
      <c r="B28" s="6">
        <f>'All (2)'!B28+'All (3)'!B28+'All (4)'!B28</f>
        <v>0</v>
      </c>
      <c r="C28" s="5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J28" s="2" t="str">
        <f t="shared" si="3"/>
        <v xml:space="preserve">Lodiptan 10/160 </v>
      </c>
      <c r="K28" s="7">
        <f t="shared" ca="1" si="4"/>
        <v>0</v>
      </c>
      <c r="L28" s="10"/>
      <c r="M28" s="10"/>
      <c r="S28">
        <f t="shared" ca="1" si="5"/>
        <v>0</v>
      </c>
      <c r="T28">
        <f t="shared" ca="1" si="6"/>
        <v>0</v>
      </c>
      <c r="U28">
        <f t="shared" ca="1" si="7"/>
        <v>0</v>
      </c>
      <c r="V28">
        <f t="shared" ca="1" si="8"/>
        <v>0</v>
      </c>
      <c r="W28">
        <f t="shared" ca="1" si="9"/>
        <v>0</v>
      </c>
      <c r="X28" t="str">
        <f t="shared" ca="1" si="10"/>
        <v/>
      </c>
      <c r="Y28" t="str">
        <f t="shared" ca="1" si="11"/>
        <v/>
      </c>
    </row>
  </sheetData>
  <dataConsolidate/>
  <mergeCells count="2">
    <mergeCell ref="M4:M28"/>
    <mergeCell ref="L4:L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M17" sqref="M17"/>
    </sheetView>
  </sheetViews>
  <sheetFormatPr defaultRowHeight="15" x14ac:dyDescent="0.25"/>
  <cols>
    <col min="1" max="1" width="14.42578125" bestFit="1" customWidth="1"/>
    <col min="3" max="8" width="9.140625" customWidth="1"/>
    <col min="9" max="9" width="10.28515625" customWidth="1"/>
    <col min="10" max="10" width="14.85546875" customWidth="1"/>
    <col min="11" max="11" width="13.5703125" customWidth="1"/>
  </cols>
  <sheetData>
    <row r="3" spans="1:11" x14ac:dyDescent="0.25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5">
      <c r="A4" s="2" t="s">
        <v>0</v>
      </c>
      <c r="B4" s="2">
        <v>500</v>
      </c>
      <c r="C4" s="2"/>
      <c r="D4" s="2">
        <f>B4*10/100</f>
        <v>50</v>
      </c>
      <c r="E4" s="2"/>
      <c r="F4" s="2">
        <f>B4*50/100</f>
        <v>250</v>
      </c>
      <c r="G4" s="2"/>
      <c r="H4" s="2">
        <f>B4*40/100</f>
        <v>200</v>
      </c>
      <c r="I4" s="2"/>
      <c r="J4" s="4">
        <v>42377</v>
      </c>
      <c r="K4" s="4"/>
    </row>
    <row r="5" spans="1:11" x14ac:dyDescent="0.25">
      <c r="A5" s="2" t="s">
        <v>1</v>
      </c>
      <c r="B5" s="2">
        <v>200</v>
      </c>
      <c r="C5" s="2"/>
      <c r="D5" s="2">
        <f>B5*10/100</f>
        <v>20</v>
      </c>
      <c r="E5" s="2"/>
      <c r="F5" s="2">
        <f t="shared" ref="F5:F28" si="0">B5*50/100</f>
        <v>100</v>
      </c>
      <c r="G5" s="2"/>
      <c r="H5" s="2">
        <f t="shared" ref="H5:H28" si="1">B5*40/100</f>
        <v>80</v>
      </c>
      <c r="I5" s="2"/>
      <c r="J5" s="4">
        <v>42377</v>
      </c>
      <c r="K5" s="1"/>
    </row>
    <row r="6" spans="1:11" x14ac:dyDescent="0.25">
      <c r="A6" s="2" t="s">
        <v>2</v>
      </c>
      <c r="B6" s="2">
        <v>320</v>
      </c>
      <c r="C6" s="2"/>
      <c r="D6" s="2">
        <f t="shared" ref="D6:D28" si="2">B6*10/100</f>
        <v>32</v>
      </c>
      <c r="E6" s="2"/>
      <c r="F6" s="2">
        <f t="shared" si="0"/>
        <v>160</v>
      </c>
      <c r="G6" s="2"/>
      <c r="H6" s="2">
        <f t="shared" si="1"/>
        <v>128</v>
      </c>
      <c r="I6" s="2"/>
      <c r="J6" s="4">
        <v>42378</v>
      </c>
      <c r="K6" s="1"/>
    </row>
    <row r="7" spans="1:11" x14ac:dyDescent="0.25">
      <c r="A7" s="2" t="s">
        <v>3</v>
      </c>
      <c r="B7" s="2">
        <v>20</v>
      </c>
      <c r="C7" s="2"/>
      <c r="D7" s="2">
        <f t="shared" si="2"/>
        <v>2</v>
      </c>
      <c r="E7" s="2"/>
      <c r="F7" s="2">
        <f t="shared" si="0"/>
        <v>10</v>
      </c>
      <c r="G7" s="2"/>
      <c r="H7" s="2">
        <f t="shared" si="1"/>
        <v>8</v>
      </c>
      <c r="I7" s="2"/>
      <c r="J7" s="4">
        <v>42379</v>
      </c>
      <c r="K7" s="1"/>
    </row>
    <row r="8" spans="1:11" x14ac:dyDescent="0.25">
      <c r="A8" s="2" t="s">
        <v>4</v>
      </c>
      <c r="B8" s="2"/>
      <c r="C8" s="2"/>
      <c r="D8" s="2">
        <f t="shared" si="2"/>
        <v>0</v>
      </c>
      <c r="E8" s="2"/>
      <c r="F8" s="2">
        <f t="shared" si="0"/>
        <v>0</v>
      </c>
      <c r="G8" s="2"/>
      <c r="H8" s="2">
        <f t="shared" si="1"/>
        <v>0</v>
      </c>
      <c r="I8" s="2"/>
      <c r="J8" s="4">
        <v>42380</v>
      </c>
      <c r="K8" s="1"/>
    </row>
    <row r="9" spans="1:11" x14ac:dyDescent="0.25">
      <c r="A9" s="2" t="s">
        <v>5</v>
      </c>
      <c r="B9" s="2"/>
      <c r="C9" s="2"/>
      <c r="D9" s="2">
        <f t="shared" si="2"/>
        <v>0</v>
      </c>
      <c r="E9" s="2"/>
      <c r="F9" s="2">
        <f t="shared" si="0"/>
        <v>0</v>
      </c>
      <c r="G9" s="2"/>
      <c r="H9" s="2">
        <f t="shared" si="1"/>
        <v>0</v>
      </c>
      <c r="I9" s="2"/>
      <c r="J9" s="4">
        <v>42381</v>
      </c>
      <c r="K9" s="1"/>
    </row>
    <row r="10" spans="1:11" x14ac:dyDescent="0.25">
      <c r="A10" s="2" t="s">
        <v>6</v>
      </c>
      <c r="B10" s="2"/>
      <c r="C10" s="2"/>
      <c r="D10" s="2">
        <f t="shared" si="2"/>
        <v>0</v>
      </c>
      <c r="E10" s="2"/>
      <c r="F10" s="2">
        <f t="shared" si="0"/>
        <v>0</v>
      </c>
      <c r="G10" s="2"/>
      <c r="H10" s="2">
        <f t="shared" si="1"/>
        <v>0</v>
      </c>
      <c r="I10" s="2"/>
      <c r="J10" s="4">
        <v>42382</v>
      </c>
      <c r="K10" s="1"/>
    </row>
    <row r="11" spans="1:11" x14ac:dyDescent="0.25">
      <c r="A11" s="2" t="s">
        <v>7</v>
      </c>
      <c r="B11" s="2"/>
      <c r="C11" s="2"/>
      <c r="D11" s="2">
        <f t="shared" si="2"/>
        <v>0</v>
      </c>
      <c r="E11" s="2"/>
      <c r="F11" s="2">
        <f t="shared" si="0"/>
        <v>0</v>
      </c>
      <c r="G11" s="2"/>
      <c r="H11" s="2">
        <f t="shared" si="1"/>
        <v>0</v>
      </c>
      <c r="I11" s="2"/>
      <c r="J11" s="4">
        <v>42383</v>
      </c>
      <c r="K11" s="1"/>
    </row>
    <row r="12" spans="1:11" x14ac:dyDescent="0.25">
      <c r="A12" s="2" t="s">
        <v>8</v>
      </c>
      <c r="B12" s="2"/>
      <c r="C12" s="2"/>
      <c r="D12" s="2">
        <f t="shared" si="2"/>
        <v>0</v>
      </c>
      <c r="E12" s="2"/>
      <c r="F12" s="2">
        <f t="shared" si="0"/>
        <v>0</v>
      </c>
      <c r="G12" s="2"/>
      <c r="H12" s="2">
        <f t="shared" si="1"/>
        <v>0</v>
      </c>
      <c r="I12" s="2"/>
      <c r="J12" s="4">
        <v>42384</v>
      </c>
      <c r="K12" s="1"/>
    </row>
    <row r="13" spans="1:11" x14ac:dyDescent="0.25">
      <c r="A13" s="2" t="s">
        <v>9</v>
      </c>
      <c r="B13" s="2"/>
      <c r="C13" s="2"/>
      <c r="D13" s="2">
        <f t="shared" si="2"/>
        <v>0</v>
      </c>
      <c r="E13" s="2"/>
      <c r="F13" s="2">
        <f t="shared" si="0"/>
        <v>0</v>
      </c>
      <c r="G13" s="2"/>
      <c r="H13" s="2">
        <f t="shared" si="1"/>
        <v>0</v>
      </c>
      <c r="I13" s="2"/>
      <c r="J13" s="4">
        <v>42385</v>
      </c>
      <c r="K13" s="1"/>
    </row>
    <row r="14" spans="1:11" x14ac:dyDescent="0.25">
      <c r="A14" s="2" t="s">
        <v>10</v>
      </c>
      <c r="B14" s="2"/>
      <c r="C14" s="2"/>
      <c r="D14" s="2">
        <f t="shared" si="2"/>
        <v>0</v>
      </c>
      <c r="E14" s="2"/>
      <c r="F14" s="2">
        <f t="shared" si="0"/>
        <v>0</v>
      </c>
      <c r="G14" s="2"/>
      <c r="H14" s="2">
        <f t="shared" si="1"/>
        <v>0</v>
      </c>
      <c r="I14" s="2"/>
      <c r="J14" s="4">
        <v>42386</v>
      </c>
      <c r="K14" s="1"/>
    </row>
    <row r="15" spans="1:11" x14ac:dyDescent="0.25">
      <c r="A15" s="2" t="s">
        <v>11</v>
      </c>
      <c r="B15" s="2"/>
      <c r="C15" s="2"/>
      <c r="D15" s="2">
        <f t="shared" si="2"/>
        <v>0</v>
      </c>
      <c r="E15" s="2"/>
      <c r="F15" s="2">
        <f t="shared" si="0"/>
        <v>0</v>
      </c>
      <c r="G15" s="2"/>
      <c r="H15" s="2">
        <f t="shared" si="1"/>
        <v>0</v>
      </c>
      <c r="I15" s="2"/>
      <c r="J15" s="4">
        <v>42387</v>
      </c>
      <c r="K15" s="1"/>
    </row>
    <row r="16" spans="1:11" x14ac:dyDescent="0.25">
      <c r="A16" s="2" t="s">
        <v>12</v>
      </c>
      <c r="B16" s="2"/>
      <c r="C16" s="2"/>
      <c r="D16" s="2">
        <f t="shared" si="2"/>
        <v>0</v>
      </c>
      <c r="E16" s="2"/>
      <c r="F16" s="2">
        <f t="shared" si="0"/>
        <v>0</v>
      </c>
      <c r="G16" s="2"/>
      <c r="H16" s="2">
        <f t="shared" si="1"/>
        <v>0</v>
      </c>
      <c r="I16" s="2"/>
      <c r="J16" s="4">
        <v>42388</v>
      </c>
      <c r="K16" s="1"/>
    </row>
    <row r="17" spans="1:11" x14ac:dyDescent="0.25">
      <c r="A17" s="2" t="s">
        <v>13</v>
      </c>
      <c r="B17" s="2"/>
      <c r="C17" s="2"/>
      <c r="D17" s="2">
        <f t="shared" si="2"/>
        <v>0</v>
      </c>
      <c r="E17" s="2"/>
      <c r="F17" s="2">
        <f t="shared" si="0"/>
        <v>0</v>
      </c>
      <c r="G17" s="2"/>
      <c r="H17" s="2">
        <f t="shared" si="1"/>
        <v>0</v>
      </c>
      <c r="I17" s="2"/>
      <c r="J17" s="4">
        <v>42389</v>
      </c>
      <c r="K17" s="1"/>
    </row>
    <row r="18" spans="1:11" x14ac:dyDescent="0.25">
      <c r="A18" s="2" t="s">
        <v>14</v>
      </c>
      <c r="B18" s="2"/>
      <c r="C18" s="2"/>
      <c r="D18" s="2">
        <f t="shared" si="2"/>
        <v>0</v>
      </c>
      <c r="E18" s="2"/>
      <c r="F18" s="2">
        <f t="shared" si="0"/>
        <v>0</v>
      </c>
      <c r="G18" s="2"/>
      <c r="H18" s="2">
        <f t="shared" si="1"/>
        <v>0</v>
      </c>
      <c r="I18" s="2"/>
      <c r="J18" s="4">
        <v>42390</v>
      </c>
      <c r="K18" s="1"/>
    </row>
    <row r="19" spans="1:11" x14ac:dyDescent="0.25">
      <c r="A19" s="2" t="s">
        <v>15</v>
      </c>
      <c r="B19" s="2"/>
      <c r="C19" s="2"/>
      <c r="D19" s="2">
        <f t="shared" si="2"/>
        <v>0</v>
      </c>
      <c r="E19" s="2"/>
      <c r="F19" s="2">
        <f t="shared" si="0"/>
        <v>0</v>
      </c>
      <c r="G19" s="2"/>
      <c r="H19" s="2">
        <f t="shared" si="1"/>
        <v>0</v>
      </c>
      <c r="I19" s="2"/>
      <c r="J19" s="4">
        <v>42391</v>
      </c>
      <c r="K19" s="1"/>
    </row>
    <row r="20" spans="1:11" x14ac:dyDescent="0.25">
      <c r="A20" s="2" t="s">
        <v>16</v>
      </c>
      <c r="B20" s="2"/>
      <c r="C20" s="2"/>
      <c r="D20" s="2">
        <f t="shared" si="2"/>
        <v>0</v>
      </c>
      <c r="E20" s="2"/>
      <c r="F20" s="2">
        <f t="shared" si="0"/>
        <v>0</v>
      </c>
      <c r="G20" s="2"/>
      <c r="H20" s="2">
        <f t="shared" si="1"/>
        <v>0</v>
      </c>
      <c r="I20" s="2"/>
      <c r="J20" s="4">
        <v>42392</v>
      </c>
      <c r="K20" s="1"/>
    </row>
    <row r="21" spans="1:11" x14ac:dyDescent="0.25">
      <c r="A21" s="2" t="s">
        <v>17</v>
      </c>
      <c r="B21" s="2"/>
      <c r="C21" s="2"/>
      <c r="D21" s="2">
        <f t="shared" si="2"/>
        <v>0</v>
      </c>
      <c r="E21" s="2"/>
      <c r="F21" s="2">
        <f t="shared" si="0"/>
        <v>0</v>
      </c>
      <c r="G21" s="2"/>
      <c r="H21" s="2">
        <f t="shared" si="1"/>
        <v>0</v>
      </c>
      <c r="I21" s="2"/>
      <c r="J21" s="4">
        <v>42393</v>
      </c>
      <c r="K21" s="1"/>
    </row>
    <row r="22" spans="1:11" x14ac:dyDescent="0.25">
      <c r="A22" s="2" t="s">
        <v>18</v>
      </c>
      <c r="B22" s="2"/>
      <c r="C22" s="2"/>
      <c r="D22" s="2">
        <f t="shared" si="2"/>
        <v>0</v>
      </c>
      <c r="E22" s="2"/>
      <c r="F22" s="2">
        <f t="shared" si="0"/>
        <v>0</v>
      </c>
      <c r="G22" s="2"/>
      <c r="H22" s="2">
        <f t="shared" si="1"/>
        <v>0</v>
      </c>
      <c r="I22" s="2"/>
      <c r="J22" s="4">
        <v>42394</v>
      </c>
      <c r="K22" s="1"/>
    </row>
    <row r="23" spans="1:11" x14ac:dyDescent="0.25">
      <c r="A23" s="2" t="s">
        <v>19</v>
      </c>
      <c r="B23" s="2"/>
      <c r="C23" s="2"/>
      <c r="D23" s="2">
        <f t="shared" si="2"/>
        <v>0</v>
      </c>
      <c r="E23" s="2"/>
      <c r="F23" s="2">
        <f t="shared" si="0"/>
        <v>0</v>
      </c>
      <c r="G23" s="2"/>
      <c r="H23" s="2">
        <f t="shared" si="1"/>
        <v>0</v>
      </c>
      <c r="I23" s="2"/>
      <c r="J23" s="4">
        <v>42395</v>
      </c>
      <c r="K23" s="1"/>
    </row>
    <row r="24" spans="1:11" x14ac:dyDescent="0.25">
      <c r="A24" s="2" t="s">
        <v>20</v>
      </c>
      <c r="B24" s="2"/>
      <c r="C24" s="2"/>
      <c r="D24" s="2">
        <f t="shared" si="2"/>
        <v>0</v>
      </c>
      <c r="E24" s="2"/>
      <c r="F24" s="2">
        <f t="shared" si="0"/>
        <v>0</v>
      </c>
      <c r="G24" s="2"/>
      <c r="H24" s="2">
        <f t="shared" si="1"/>
        <v>0</v>
      </c>
      <c r="I24" s="2"/>
      <c r="J24" s="4">
        <v>42396</v>
      </c>
      <c r="K24" s="1"/>
    </row>
    <row r="25" spans="1:11" x14ac:dyDescent="0.25">
      <c r="A25" s="2" t="s">
        <v>21</v>
      </c>
      <c r="B25" s="2"/>
      <c r="C25" s="2"/>
      <c r="D25" s="2">
        <f t="shared" si="2"/>
        <v>0</v>
      </c>
      <c r="E25" s="2"/>
      <c r="F25" s="2">
        <f t="shared" si="0"/>
        <v>0</v>
      </c>
      <c r="G25" s="2"/>
      <c r="H25" s="2">
        <f t="shared" si="1"/>
        <v>0</v>
      </c>
      <c r="I25" s="2"/>
      <c r="J25" s="4">
        <v>42397</v>
      </c>
      <c r="K25" s="1"/>
    </row>
    <row r="26" spans="1:11" x14ac:dyDescent="0.25">
      <c r="A26" s="2" t="s">
        <v>22</v>
      </c>
      <c r="B26" s="2"/>
      <c r="C26" s="2"/>
      <c r="D26" s="2">
        <f t="shared" si="2"/>
        <v>0</v>
      </c>
      <c r="E26" s="2"/>
      <c r="F26" s="2">
        <f t="shared" si="0"/>
        <v>0</v>
      </c>
      <c r="G26" s="2"/>
      <c r="H26" s="2">
        <f t="shared" si="1"/>
        <v>0</v>
      </c>
      <c r="I26" s="2"/>
      <c r="J26" s="4">
        <v>42398</v>
      </c>
      <c r="K26" s="1"/>
    </row>
    <row r="27" spans="1:11" x14ac:dyDescent="0.25">
      <c r="A27" s="2" t="s">
        <v>23</v>
      </c>
      <c r="B27" s="2"/>
      <c r="C27" s="2"/>
      <c r="D27" s="2">
        <f t="shared" si="2"/>
        <v>0</v>
      </c>
      <c r="E27" s="2"/>
      <c r="F27" s="2">
        <f t="shared" si="0"/>
        <v>0</v>
      </c>
      <c r="G27" s="2"/>
      <c r="H27" s="2">
        <f t="shared" si="1"/>
        <v>0</v>
      </c>
      <c r="I27" s="2"/>
      <c r="J27" s="4">
        <v>42399</v>
      </c>
      <c r="K27" s="1"/>
    </row>
    <row r="28" spans="1:11" x14ac:dyDescent="0.25">
      <c r="A28" s="2" t="s">
        <v>23</v>
      </c>
      <c r="B28" s="2"/>
      <c r="C28" s="2"/>
      <c r="D28" s="2">
        <f t="shared" si="2"/>
        <v>0</v>
      </c>
      <c r="E28" s="2"/>
      <c r="F28" s="2">
        <f t="shared" si="0"/>
        <v>0</v>
      </c>
      <c r="G28" s="2"/>
      <c r="H28" s="2">
        <f t="shared" si="1"/>
        <v>0</v>
      </c>
      <c r="I28" s="2"/>
      <c r="J28" s="4">
        <v>42400</v>
      </c>
      <c r="K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P9" sqref="P9"/>
    </sheetView>
  </sheetViews>
  <sheetFormatPr defaultRowHeight="15" x14ac:dyDescent="0.25"/>
  <cols>
    <col min="1" max="1" width="14.42578125" bestFit="1" customWidth="1"/>
  </cols>
  <sheetData>
    <row r="3" spans="1:11" x14ac:dyDescent="0.25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5">
      <c r="A4" s="2" t="s">
        <v>0</v>
      </c>
      <c r="B4" s="2">
        <v>300</v>
      </c>
      <c r="C4" s="2"/>
      <c r="D4" s="2">
        <f>B4*10/100</f>
        <v>30</v>
      </c>
      <c r="E4" s="2"/>
      <c r="F4" s="2">
        <f>B4*50/100</f>
        <v>150</v>
      </c>
      <c r="G4" s="2"/>
      <c r="H4" s="2">
        <f>B4*40/100</f>
        <v>120</v>
      </c>
      <c r="I4" s="2"/>
      <c r="J4" s="4">
        <v>42415</v>
      </c>
      <c r="K4" s="4"/>
    </row>
    <row r="5" spans="1:11" x14ac:dyDescent="0.25">
      <c r="A5" s="2" t="s">
        <v>1</v>
      </c>
      <c r="B5" s="2">
        <v>1000</v>
      </c>
      <c r="C5" s="2"/>
      <c r="D5" s="2">
        <f t="shared" ref="D5:D28" si="0">B5*10/100</f>
        <v>100</v>
      </c>
      <c r="E5" s="2"/>
      <c r="F5" s="2">
        <f t="shared" ref="F5:F28" si="1">B5*50/100</f>
        <v>500</v>
      </c>
      <c r="G5" s="2"/>
      <c r="H5" s="2">
        <f t="shared" ref="H5:H28" si="2">B5*40/100</f>
        <v>400</v>
      </c>
      <c r="I5" s="2"/>
      <c r="J5" s="4">
        <v>42416</v>
      </c>
      <c r="K5" s="1"/>
    </row>
    <row r="6" spans="1:11" x14ac:dyDescent="0.25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4">
        <v>42417</v>
      </c>
      <c r="K6" s="1"/>
    </row>
    <row r="7" spans="1:11" x14ac:dyDescent="0.25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4">
        <v>42418</v>
      </c>
      <c r="K7" s="1"/>
    </row>
    <row r="8" spans="1:11" x14ac:dyDescent="0.25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4">
        <v>42419</v>
      </c>
      <c r="K8" s="1"/>
    </row>
    <row r="9" spans="1:11" x14ac:dyDescent="0.25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4">
        <v>42420</v>
      </c>
      <c r="K9" s="1"/>
    </row>
    <row r="10" spans="1:11" x14ac:dyDescent="0.25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4">
        <v>42421</v>
      </c>
      <c r="K10" s="1"/>
    </row>
    <row r="11" spans="1:11" x14ac:dyDescent="0.25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4">
        <v>42422</v>
      </c>
      <c r="K11" s="1"/>
    </row>
    <row r="12" spans="1:11" x14ac:dyDescent="0.25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4">
        <v>42423</v>
      </c>
      <c r="K12" s="1"/>
    </row>
    <row r="13" spans="1:11" x14ac:dyDescent="0.25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4">
        <v>42424</v>
      </c>
      <c r="K13" s="1"/>
    </row>
    <row r="14" spans="1:11" x14ac:dyDescent="0.25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4">
        <v>42425</v>
      </c>
      <c r="K14" s="1"/>
    </row>
    <row r="15" spans="1:11" x14ac:dyDescent="0.25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4">
        <v>42426</v>
      </c>
      <c r="K15" s="1"/>
    </row>
    <row r="16" spans="1:11" x14ac:dyDescent="0.25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4">
        <v>42427</v>
      </c>
      <c r="K16" s="1"/>
    </row>
    <row r="17" spans="1:11" x14ac:dyDescent="0.25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4">
        <v>42428</v>
      </c>
      <c r="K17" s="1"/>
    </row>
    <row r="18" spans="1:11" x14ac:dyDescent="0.25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4">
        <v>42429</v>
      </c>
      <c r="K18" s="1"/>
    </row>
    <row r="19" spans="1:11" x14ac:dyDescent="0.25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4">
        <v>42430</v>
      </c>
      <c r="K19" s="1"/>
    </row>
    <row r="20" spans="1:11" x14ac:dyDescent="0.25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4">
        <v>42431</v>
      </c>
      <c r="K20" s="1"/>
    </row>
    <row r="21" spans="1:11" x14ac:dyDescent="0.25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4">
        <v>42432</v>
      </c>
      <c r="K21" s="1"/>
    </row>
    <row r="22" spans="1:11" x14ac:dyDescent="0.25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4">
        <v>42433</v>
      </c>
      <c r="K22" s="1"/>
    </row>
    <row r="23" spans="1:11" x14ac:dyDescent="0.25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4">
        <v>42434</v>
      </c>
      <c r="K23" s="1"/>
    </row>
    <row r="24" spans="1:11" x14ac:dyDescent="0.25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4">
        <v>42435</v>
      </c>
      <c r="K24" s="1"/>
    </row>
    <row r="25" spans="1:11" x14ac:dyDescent="0.25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4">
        <v>42436</v>
      </c>
      <c r="K25" s="1"/>
    </row>
    <row r="26" spans="1:11" x14ac:dyDescent="0.25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4">
        <v>42437</v>
      </c>
      <c r="K26" s="1"/>
    </row>
    <row r="27" spans="1:11" x14ac:dyDescent="0.25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4">
        <v>42438</v>
      </c>
      <c r="K27" s="1"/>
    </row>
    <row r="28" spans="1:11" x14ac:dyDescent="0.25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4">
        <v>42439</v>
      </c>
      <c r="K2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H4" sqref="H4"/>
    </sheetView>
  </sheetViews>
  <sheetFormatPr defaultRowHeight="15" x14ac:dyDescent="0.25"/>
  <cols>
    <col min="1" max="1" width="14.42578125" bestFit="1" customWidth="1"/>
  </cols>
  <sheetData>
    <row r="3" spans="1:11" x14ac:dyDescent="0.25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5">
      <c r="A4" s="2" t="s">
        <v>0</v>
      </c>
      <c r="B4" s="2">
        <v>500</v>
      </c>
      <c r="C4" s="2"/>
      <c r="D4" s="2">
        <f>B4*10/100</f>
        <v>50</v>
      </c>
      <c r="E4" s="2"/>
      <c r="F4" s="2">
        <f>B4*50/100</f>
        <v>250</v>
      </c>
      <c r="G4" s="2"/>
      <c r="H4" s="2">
        <f>B4*40/100</f>
        <v>200</v>
      </c>
      <c r="I4" s="2"/>
      <c r="J4" s="4">
        <v>42416</v>
      </c>
      <c r="K4" s="4">
        <v>42374</v>
      </c>
    </row>
    <row r="5" spans="1:11" x14ac:dyDescent="0.25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5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5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5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5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5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5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5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5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5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5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5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5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5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5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5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5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5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5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5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5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5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5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5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M19" sqref="M19"/>
    </sheetView>
  </sheetViews>
  <sheetFormatPr defaultRowHeight="15" x14ac:dyDescent="0.25"/>
  <cols>
    <col min="1" max="1" width="14.42578125" bestFit="1" customWidth="1"/>
  </cols>
  <sheetData>
    <row r="3" spans="1:11" x14ac:dyDescent="0.25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5">
      <c r="A4" s="2" t="s">
        <v>0</v>
      </c>
      <c r="B4" s="2">
        <v>600</v>
      </c>
      <c r="C4" s="2"/>
      <c r="D4" s="2">
        <f>B4*10/100</f>
        <v>60</v>
      </c>
      <c r="E4" s="2"/>
      <c r="F4" s="2">
        <f>B4*50/100</f>
        <v>300</v>
      </c>
      <c r="G4" s="2"/>
      <c r="H4" s="2">
        <f>B4*40/100</f>
        <v>240</v>
      </c>
      <c r="I4" s="2"/>
      <c r="J4" s="4">
        <v>42377</v>
      </c>
      <c r="K4" s="4"/>
    </row>
    <row r="5" spans="1:11" x14ac:dyDescent="0.25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5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5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5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5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5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5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5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5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5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5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5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5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5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5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5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5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5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5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5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5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5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5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5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N10" sqref="N10"/>
    </sheetView>
  </sheetViews>
  <sheetFormatPr defaultRowHeight="15" x14ac:dyDescent="0.25"/>
  <cols>
    <col min="1" max="1" width="14.42578125" bestFit="1" customWidth="1"/>
  </cols>
  <sheetData>
    <row r="3" spans="1:11" x14ac:dyDescent="0.25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5">
      <c r="A4" s="2" t="s">
        <v>0</v>
      </c>
      <c r="B4" s="2">
        <v>1000</v>
      </c>
      <c r="C4" s="2"/>
      <c r="D4" s="2">
        <f>B4*10/100</f>
        <v>100</v>
      </c>
      <c r="E4" s="2"/>
      <c r="F4" s="2">
        <f>B4*50/100</f>
        <v>500</v>
      </c>
      <c r="G4" s="2"/>
      <c r="H4" s="2">
        <f>B4*40/100</f>
        <v>400</v>
      </c>
      <c r="I4" s="2"/>
      <c r="J4" s="4">
        <v>42475</v>
      </c>
      <c r="K4" s="4"/>
    </row>
    <row r="5" spans="1:11" x14ac:dyDescent="0.25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5">
      <c r="A6" s="2" t="s">
        <v>2</v>
      </c>
      <c r="B6" s="2">
        <v>350</v>
      </c>
      <c r="C6" s="2"/>
      <c r="D6" s="2">
        <f t="shared" si="0"/>
        <v>35</v>
      </c>
      <c r="E6" s="2"/>
      <c r="F6" s="2">
        <f t="shared" si="1"/>
        <v>175</v>
      </c>
      <c r="G6" s="2"/>
      <c r="H6" s="2">
        <f t="shared" si="2"/>
        <v>140</v>
      </c>
      <c r="I6" s="2"/>
      <c r="J6" s="1"/>
      <c r="K6" s="1"/>
    </row>
    <row r="7" spans="1:11" x14ac:dyDescent="0.25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5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5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5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5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5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5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5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5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5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5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5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5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5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5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5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5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5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5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5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5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5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</vt:lpstr>
      <vt:lpstr>All (2)</vt:lpstr>
      <vt:lpstr>All (3)</vt:lpstr>
      <vt:lpstr>All (4)</vt:lpstr>
      <vt:lpstr>All (5)</vt:lpstr>
      <vt:lpstr>All (6)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2016-01-17T09:31:04Z</dcterms:modified>
</cp:coreProperties>
</file>